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hidePivotFieldList="1" defaultThemeVersion="124226"/>
  <mc:AlternateContent>
    <mc:Choice Requires="x15">
      <x15ac:absPath xmlns:x15ac="http://schemas.microsoft.com/office/spreadsheetml/2010/11/ac" url="C:\Users\gcamacho.MEGASOFT\Desktop\MINAS\REPORTE INDICADORES\202060624 ULTIMOS\"/>
    </mc:Choice>
  </mc:AlternateContent>
  <xr:revisionPtr revIDLastSave="0" documentId="13_ncr:1_{DF5E50BB-8DE9-4E7F-A4F1-1FD2B0CA42AC}" xr6:coauthVersionLast="47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Cumplimiento de Pasos" sheetId="2" r:id="rId1"/>
    <sheet name="PasosProceso" sheetId="9" r:id="rId2"/>
    <sheet name="CumplePaso" sheetId="10" r:id="rId3"/>
    <sheet name="Responsable" sheetId="12" r:id="rId4"/>
    <sheet name="TotalPasos" sheetId="14" r:id="rId5"/>
  </sheets>
  <calcPr calcId="191029"/>
  <pivotCaches>
    <pivotCache cacheId="6" r:id="rId6"/>
    <pivotCache cacheId="9" r:id="rId7"/>
    <pivotCache cacheId="12" r:id="rId8"/>
    <pivotCache cacheId="15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<sst xmlns="http://schemas.openxmlformats.org/spreadsheetml/2006/main" count="706" uniqueCount="88">
  <si>
    <t>${item.proveedor}</t>
  </si>
  <si>
    <t>${item.analista}</t>
  </si>
  <si>
    <t>${item.fRadicacion}</t>
  </si>
  <si>
    <t>${item.aLider}</t>
  </si>
  <si>
    <t>${item.proveedorNombre}</t>
  </si>
  <si>
    <t>Abogado</t>
  </si>
  <si>
    <t>Fecha Radicación</t>
  </si>
  <si>
    <t>Responsable</t>
  </si>
  <si>
    <t>${item.paso}</t>
  </si>
  <si>
    <t>${item.wfpn_dias_programados}</t>
  </si>
  <si>
    <t>${item.wfpc_usuario}</t>
  </si>
  <si>
    <t>Estado Paso</t>
  </si>
  <si>
    <t>${item.estadoPaso}</t>
  </si>
  <si>
    <t>PASO</t>
  </si>
  <si>
    <t>Nombre</t>
  </si>
  <si>
    <t>Fecha Inicio</t>
  </si>
  <si>
    <t>${item.fInicio}</t>
  </si>
  <si>
    <t>${item.ffin}</t>
  </si>
  <si>
    <t>Fecha Fin</t>
  </si>
  <si>
    <t>Días Prog.</t>
  </si>
  <si>
    <t>Unidad Solicitante</t>
  </si>
  <si>
    <t>Nit / CC</t>
  </si>
  <si>
    <t>Días Reales</t>
  </si>
  <si>
    <t>Cumple</t>
  </si>
  <si>
    <t>Proceso</t>
  </si>
  <si>
    <t>&lt;jt:forEach items="${jdbc.execQuery('SELECT convert(varchar,wfpn_paso) + \\' - \\' + papc_nombre as paso, wfpn_dias_programados, 
case wfpc_estado when \\'A\\' then neon.uf_retorna_dias_habiles_indic(wfpn_empresa,wfpf_inicio,wfpf_fin,wfpc_estado) 
else wfpn_dias end as wfpn_dias, wfpc_usuario
FROM neon.wfp_workflow_pasos 
inner join neon.pap_pasos_precontrato on (wfpn_empresa = papn_empresa and wfpn_paso = papn_codigo) 
WHERE  wfpn_paso = ? 
and wfpn_workflow = ?', item.wfpn_paso, item.conn_workflow)}" var="wfp"&gt;${wfp.wfpn_dias}</t>
  </si>
  <si>
    <t>&lt;jt:if test="${item.wfpn_dias_programados&gt;=wfp.wfpn_dias}" then="SI" else="NO"/&gt;</t>
  </si>
  <si>
    <t>&lt;/jt:forEach&gt;${item.Proceso}&lt;/jt:forEach&gt;</t>
  </si>
  <si>
    <t>Código Proceso</t>
  </si>
  <si>
    <t>Proveedor</t>
  </si>
  <si>
    <t>Total general</t>
  </si>
  <si>
    <t>Total</t>
  </si>
  <si>
    <t>${item.Proceso}</t>
  </si>
  <si>
    <t>Pasos por Proceso</t>
  </si>
  <si>
    <t>Cumplimiento Pasos</t>
  </si>
  <si>
    <t>Pasos por Responsable</t>
  </si>
  <si>
    <t>Cuenta de Nombre</t>
  </si>
  <si>
    <t>Tipo</t>
  </si>
  <si>
    <t>Rol Abogado Acta GGC</t>
  </si>
  <si>
    <t>${item.tipo}</t>
  </si>
  <si>
    <t>${item.rol}</t>
  </si>
  <si>
    <t>CUMPLIMIENTO DE PASOS</t>
  </si>
  <si>
    <t xml:space="preserve">&lt;jt:forEach items="${jdbc.execQuery('SELECT conn_empresa, conc_codigo, conc_codigo_formato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conn_workflow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\\'Contrato\\' as Proceso,
\\'\\' rol,tcoc_nombre tipo
FROM  neon.wfp_workflow_pasos
inner join neon.wfl_workflow on (wfpn_workflow = wfln_codigo and wfpn_empresa = wfln_empresa)
inner join neon.con_contrato on (wfln_empresa = conn_empresa and wfln_codigo = conn_workflow)
inner join neon.tco_tipo_contrato on (tcon_empresa=conn_empresa and tcoc_codigo=conc_tipo_contrato)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conn_workflow is not null
and wflc_estado not in (\\'N\\')
and wfpc_estado in (\\'A\\',\\'C\\')
and wfpc_usuario is not null
and ' + p_and + ' 
union
select conn_empresa, cnac_contrato as conc_codigo, neon.uf_formato_proceso(cnan_empresa,\\'A\\',NULL,cnac_codigo,cnaf_radicacion)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cnan_workflow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\\'Adición\\' as Proceso,
\\'\\' rol,tadc_nombre tipo
FROM  neon.wfp_workflow_pasos
inner join neon.wfl_workflow on (wfpn_workflow = wfln_codigo and wfpn_empresa = wfln_empresa)
inner join neon.cna_contrato_adicion on (wfln_empresa = cnan_empresa and wfln_codigo = cnan_workflow)
inner join neon.con_contrato on (cnan_empresa = conn_empresa and cnac_contrato = conc_codigo) 
inner join neon.tad_tipo_adicion on (tadn_empresa = cnan_empresa and tadc_codigo = cnac_tipo_adicion)
inner join neon.pap_pasos_precontrato on (wfpn_empresa = papn_empresa and wfpn_paso = papn_codigo)
left outer join neon.pvd_proveedor on (cnan_proveedor = pvdn_codigo)
left outer join neon.usu_usuario juri on (cnac_juridico = juri.usuc_codigo)
left outer join neon.usu_usuario anac on (cnac_analista = anac.usuc_codigo)
left outer join neon.cen_centro_costo aLider on (cnan_empresa = aLider.cenn_empresa and cnan_centro_costo = aLider.cenn_codigo)
left outer join neon.cen_centro_costo aTramite on (conn_empresa = aTramite.cenn_empresa and conn_centro_tramita = aTramite.cenn_codigo)
where cnan_workflow is not null
and wflc_estado not in (\\'N\\')
and wfpc_estado in (\\'A\\',\\'C\\')
and wfpc_usuario is not null
and ' + p_and + ' 
union
SELECT pctn_empresa, convert(varchar,pctn_codigo) as conc_codigo, 
 neon.uf_formato_proceso (pctn_empresa,\\'R\\', pctn_ano,pctn_codigo,pctf_fecha)  as codigoFormato,
isnull(pctc_proveedor_nombre, pvdc_nombre) as proveedorNombre,
pvdn_nit as proveedor,juri.usuc_nombre as abogado, anac.usuc_nombre as analista, 
pctf_apertura as fRadicacion, wfpf_inicio as fInicio,
wfpf_fin as ffin,
aLider.cenc_nombre as aLider, aTramite.cenc_nombre as aTramite, pctn_workflow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\\'Precontrato\\' as Proceso,
\\'\\' rol,tcoc_nombre tipo
FROM  neon.wfp_workflow_pasos
inner join neon.wfl_workflow on (wfpn_workflow = wfln_codigo and wfpn_empresa = wfln_empresa)
inner join neon.pct_precontrato on (wfln_empresa = pctn_empresa and wfln_codigo = pctn_workflow)
inner join neon.tco_tipo_contrato on (tcon_empresa=pctn_empresa and tcoc_codigo=pctc_tipo_contrato)
inner join neon.pap_pasos_precontrato on (wfpn_empresa = papn_empresa and wfpn_paso = papn_codigo) 
left outer join neon.pvd_proveedor on (pctn_proveedor = pvdn_codigo)
left outer join neon.usu_usuario juri on (pctc_juridico = juri.usuc_codigo)
left outer join neon.usu_usuario anac on (pctc_analista = anac.usuc_codigo)
left outer join neon.cen_centro_costo aLider on (pctn_empresa = aLider.cenn_empresa and pctn_centro_solicita = aLider.cenn_codigo)
left outer join neon.cen_centro_costo aTramite on (pctn_empresa = aTramite.cenn_empresa and pctn_centro_tramita = aTramite.cenn_codigo)
where pctn_workflow is not null
and wflc_estado not in (\\'N\\')
and wfpc_estado in (\\'A\\',\\'C\\')
and wfpc_usuario is not null
and ' + p_and + ' 
union
select cctn_empresa, conc_codigo, conc_codigo_formato + \\' - \\' + convert(varchar,cctn_renglon) as codigoFormato,
 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\\'Acta\\' as Proceso,
STUFF((
       SELECT \\',\\' + (cten_documento + \\'-\\' + ctec_nombre )
         FROM neon.cte_contrato_tercero
        WHERE ctec_contrato =conc_codigo and cten_empresa=conn_empresa and ctec_tipo_contrato =\\'AGC\\'
        ORDER BY ctec_nombre asc
          FOR XML PATH(\\'\\')), 1, LEN(\\',\\'), \\'\\') AS rol, tccc_nombre tipo
from neon.wfp_workflow_pasos
inner join neon.wfl_workflow on (wfpn_workflow = wfln_codigo and wfpn_empresa = wfln_empresa)
inner join neon.cct_contrato_acta on (wfln_empresa = cctn_empresa and wfln_codigo = cctn_workflow)
inner join neon.tcc_tipo_acta_contrato on (cctn_empresa=tccn_empresa and cctc_tipo_acta=tccc_codigo)
inner join neon.con_contrato on (cctn_empresa = conn_empresa and cctc_contrato = conc_codigo)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cctn_workflow is not null
and wflc_estado not in (\\'N\\')
and wfpc_estado in (\\'A\\',\\'C\\')
and wfpc_usuario is not null
and ' + p_and + ' 
union
SELECT pesn_empresa, convert(varchar,pesn_codigo) as conc_codigo, 
 neon.uf_formato_proceso (pesn_empresa,\\'E\\', pesn_ano,pesn_codigo,pesf_fecha)  as codigoFormato,
pvdc_nombre as proveedorNombre,
pvdn_nit as proveedor,juri.usuc_nombre as abogado, anac.usuc_nombre as analista, 
pesf_fecha as fRadicacion, wfpf_inicio as fInicio,
wfpf_fin as ffin,
aLider.cenc_nombre as aLider, aTramite.cenc_nombre as aTramite, pesn_workflow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\\'Estudios Previos\\' as Proceso,
\\'\\' rol,tcoc_nombre tipo
FROM  neon.wfp_workflow_pasos
inner join neon.wfl_workflow on (wfpn_workflow = wfln_codigo and wfpn_empresa = wfln_empresa)
inner join neon.pes_precontrato_estudio on (wfln_empresa = pesn_empresa and wfln_codigo = pesn_workflow)
inner join neon.tco_tipo_contrato on (tcon_empresa=pesn_empresa and tcoc_codigo=pesc_tipo_contrato)
inner join neon.pap_pasos_precontrato on (wfpn_empresa = papn_empresa and wfpn_paso = papn_codigo) 
left outer join neon.pvd_proveedor on (pesn_proveedor = pvdn_codigo)
left outer join neon.usu_usuario juri on (pesc_juridico = juri.usuc_codigo)
left outer join neon.usu_usuario anac on (pesc_analista = anac.usuc_codigo)
left outer join neon.cen_centro_costo aLider on (pesn_empresa = aLider.cenn_empresa and pesn_centro_solicita = aLider.cenn_codigo)
left outer join neon.cen_centro_costo aTramite on (pesn_empresa = aTramite.cenn_empresa and pesn_centro_tramita = aTramite.cenn_codigo)
where pesn_workflow is not null
and wflc_estado not in (\\'N\\')
and wfpc_estado in (\\'A\\',\\'C\\')
and wfpc_usuario is not null
and ' + p_and + ' 
union
SELECT plcn_empresa, convert(varchar,plcc_codigo) as conc_codigo, 
 convert(varchar,plcn_ano) + \\' - \\' + plcc_codigo as codigoFormato,
\\'\\' as proveedorNombre,
null as proveedor,\\'\\' as abogado, anac.usuc_nombre as analista, 
plcf_radicacion as fRadicacion, wfpf_inicio as fInicio,
wfpf_fin as ffin,
aLider.cenc_nombre as aLider, aTramite.cenc_nombre as aTramite, plcn_workflow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\\'Plan de Adquisiciones\\' as Proceso,
\\'\\' rol,tcoc_nombre tipo
FROM  neon.wfp_workflow_pasos
inner join neon.wfl_workflow on (wfpn_workflow = wfln_codigo and wfpn_empresa = wfln_empresa)
inner join neon.plc_plan_compras on (wfln_empresa = plcn_empresa and wfln_codigo = plcn_workflow)
inner join neon.tco_tipo_contrato on (tcon_empresa=plcn_empresa and tcoc_codigo=plcc_tipo_contrato)
inner join neon.pap_pasos_precontrato on (wfpn_empresa = papn_empresa and wfpn_paso = papn_codigo) 
left outer join neon.usu_usuario anac on (plcc_analista = anac.usuc_codigo)
left outer join neon.cen_centro_costo aLider on (plcn_empresa = aLider.cenn_empresa and plcn_centro_costo = aLider.cenn_codigo)
left outer join neon.cen_centro_costo aTramite on (plcn_empresa = aTramite.cenn_empresa and plcn_centro_tramita = aTramite.cenn_codigo)
where plcn_workflow is not null
and wflc_estado not in (\\'N\\')
and wfpc_estado in (\\'A\\',\\'C\\')
and wfpc_usuario is not null
and ' + p_and + ' 
union
SELECT pcmn_empresa, convert(varchar,pcmn_codigo) as conc_codigo, 
\\'MP\\' + \\'-\\' + convert(varchar,pcmn_ano) + \\'-\\' + RIGHT(\\'000\\' + Ltrim(convert(varchar,pcmn_codigo)),3) as codigoFormato,
\\'\\' as proveedorNombre,
null as proveedor,null as abogado, \\'\\' as analista, 
pcmf_fecha as fRadicacion, wfpf_inicio as fInicio,
wfpf_fin as ffin,
aLider.cenc_nombre as aLider, \\'\\' as aTramite, pcmn_workflow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\\'Modificaciones al Plan\\' as Proceso,
\\'\\' rol,tcoc_nombre tipo
FROM  neon.wfp_workflow_pasos
inner join neon.wfl_workflow on (wfpn_workflow = wfln_codigo and wfpn_empresa = wfln_empresa)
inner join neon.pcm_plc_modificacion on (wfln_empresa = pcmn_empresa and wfln_codigo = pcmn_workflow)
inner join neon.tco_tipo_contrato on (tcon_empresa=pcmn_empresa and tcoc_codigo=pcmc_tipo_contrato)
inner join neon.pap_pasos_precontrato on (wfpn_empresa = papn_empresa and wfpn_paso = papn_codigo) 
left outer join neon.cen_centro_costo aLider on (pcmn_empresa = aLider.cenn_empresa and pcmn_centro_costo = aLider.cenn_codigo)
where pcmn_workflow is not null
and wflc_estado not in (\\'N\\')
and wfpc_estado in (\\'A\\',\\'C\\')
and wfpc_usuario is not null
and ' + p_and + ' 
union
SELECT mrgn_empresa, convert(varchar,mrgn_codigo) as conc_codigo, 
CONVERT (varchar,mrgn_codigo) as codigoFormato,
\\'\\' as proveedorNombre,
null as proveedor,null as abogado, \\'\\' as analista, 
mrgf_fecha as fRadicacion, wfpf_inicio as fInicio,
wfpf_fin as ffin,
aLider.cenc_nombre as aLider, \\'\\' as aTramite, mrgn_workflow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\\'Solicitudes de cdp\\' as Proceso,
\\'\\' rol,neon.uf_listafija_texto(\\'es\\', \\'mrgTrazabilidad\\', mrgc_trazabilidad) tipo
FROM  neon.wfp_workflow_pasos
inner join neon.wfl_workflow on (wfpn_workflow = wfln_codigo and wfpn_empresa = wfln_empresa)
inner join neon.mrg_marca_registro on (wfln_empresa = mrgn_empresa and wfln_codigo = mrgn_workflow)
inner join neon.pap_pasos_precontrato on (wfpn_empresa = papn_empresa and wfpn_paso = papn_codigo) 
left outer join neon.cen_centro_costo aLider on (mrgn_empresa = aLider.cenn_empresa and mrgn_centro_costo = aLider.cenn_codigo)
where mrgn_workflow is not null
and wflc_estado not in (\\'N\\')
and wfpc_estado in (\\'A\\',\\'C\\')
and wfpc_usuario is not null
and ' + p_and + ' 
union 
SELECT cmvn_empresa, convert(varchar,cmvn_codigo) as conc_codigo, 
CONVERT (varchar,cmvn_codigo) as codigoFormato,
isnull(empc_nombre,\\'\\') as proveedorNombre,
empn_nit as proveedor,null as abogado, anac.usuc_nombre as analista, 
cmvf_registro as fRadicacion, wfpf_inicio as fInicio,
wfpf_fin as ffin,
aLider.cenc_nombre as aLider, \\'\\' as aTramite, cmvn_workflow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\\'Solicitudes de comisión\\' as Proceso,
\\'\\' rol,neon.uf_listafija_texto(\\'es\\', \\'tipoSolComision\\', cmvc_tipo_solicitud) tipo
FROM  neon.wfp_workflow_pasos
inner join neon.wfl_workflow on (wfpn_workflow = wfln_codigo and wfpn_empresa = wfln_empresa)
inner join neon.cmv_comision_viaticos on (wfln_empresa = cmvn_empresa and wfln_codigo = cmvn_workflow)
inner join neon.pap_pasos_precontrato on (wfpn_empresa = papn_empresa and wfpn_paso = papn_codigo) 
left outer join neon.cen_centro_costo aLider on (cmvn_empresa = aLider.cenn_empresa and cmvn_centro_costo = aLider.cenn_codigo)
left outer join neon.emp_empleado  on (cmvn_empleado = empn_codigo)
left outer join neon.usu_usuario anac on (cmvc_analista = anac.usuc_codigo)
where cmvn_workflow is not null
and wflc_estado not in (\\'N\\')
and wfpc_estado in (\\'A\\',\\'C\\')
and wfpc_usuario is not null
and ' + p_and + ' 
order by Proceso,conc_codigo')}" var="item"&gt;${item.codigoFormato}
</t>
  </si>
  <si>
    <t xml:space="preserve">${item.codigoFormato}
</t>
  </si>
  <si>
    <t>&lt;/jt:forEach&gt;${item.Proceso}</t>
  </si>
  <si>
    <t xml:space="preserve">GGC-0446-2026-01
</t>
  </si>
  <si>
    <t>ADICIÓN Y PRÓRROGA</t>
  </si>
  <si>
    <t>CARRILLO HERNANDEZ GIOVANNA FRANCESCA</t>
  </si>
  <si>
    <t>MARIA CAMILA TRUJILLO JACOME</t>
  </si>
  <si>
    <t>DIRECCIÓN DE ENERGÍA ELÉCTRICA</t>
  </si>
  <si>
    <t/>
  </si>
  <si>
    <t>152 -  REVISIÓN GRUPO GESTIÓN CONTRACTUAL -ABOGADO</t>
  </si>
  <si>
    <t>mctrujillo</t>
  </si>
  <si>
    <t>Cumplido</t>
  </si>
  <si>
    <t>${wfp.wfpn_dias}</t>
  </si>
  <si>
    <t>NO</t>
  </si>
  <si>
    <t>Adición</t>
  </si>
  <si>
    <t>297 - ELABORACION Y SUSCRIPCIÓN OTROSI</t>
  </si>
  <si>
    <t>17 - REQUIERE REGISTRO PRESUPUESTAL</t>
  </si>
  <si>
    <t>SI</t>
  </si>
  <si>
    <t xml:space="preserve">GGC-1928-2025-02
</t>
  </si>
  <si>
    <t>PRÓRROGAS</t>
  </si>
  <si>
    <t>UNIVERSIDAD INDUSTRIAL DE SANTANDER - UIS.</t>
  </si>
  <si>
    <t>DIRECCION DE MINERIA EMPRESARIAL</t>
  </si>
  <si>
    <t xml:space="preserve">GGC-961-2023-06
</t>
  </si>
  <si>
    <t>CONSORCIO PACC FENOGE 2023</t>
  </si>
  <si>
    <t>Activo</t>
  </si>
  <si>
    <t xml:space="preserve">GGC-1867-2026
</t>
  </si>
  <si>
    <t>CONTRATO INTERADMINISTRATIVO</t>
  </si>
  <si>
    <t>INTERNEXA S.A.</t>
  </si>
  <si>
    <t>DIRECCION DE HIDROCARBUROS</t>
  </si>
  <si>
    <t>10 - ELABORAR MINUTA CONTRATO</t>
  </si>
  <si>
    <t>Contrato</t>
  </si>
  <si>
    <t>16 - SUSCRIPCIÓN DEL CONTRATO</t>
  </si>
  <si>
    <t>9 - DILIGENCIAR/COMPLEMENTAR INFORMACIÓN</t>
  </si>
  <si>
    <t xml:space="preserve">EP-2026-1823
</t>
  </si>
  <si>
    <t>1007 - REGISTRAR ESTUDIOS PREVIOS DEFINITIVOS - GGC</t>
  </si>
  <si>
    <t>Estudios Previos</t>
  </si>
  <si>
    <t>1017 - VERIFICACIÓN DOCUMENTOS DEFINITIVOS</t>
  </si>
  <si>
    <t>1019 - DOCUMENTOS DEFINITIVOS TRÁMITE SECOP</t>
  </si>
  <si>
    <t xml:space="preserve">EP-2026-1927
</t>
  </si>
  <si>
    <t>CONSULTORIA</t>
  </si>
  <si>
    <t>DIRECCIÓN DE FORMALIZACIÓN MINERA</t>
  </si>
  <si>
    <t xml:space="preserve">PC-2026-1874
</t>
  </si>
  <si>
    <t>119 - ELABORACION DEL ACTO DE JUSTIFICACIÓN</t>
  </si>
  <si>
    <t>Precontrato</t>
  </si>
  <si>
    <t>87 - RECEPCIÓN DE LA PROPUESTA Y DOCUMENTACIÓN SOPORTE</t>
  </si>
  <si>
    <t>88 - VERIFICACIÓN DE  CUMPLIMIENTO DE REQUISITOS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</si>
</sst>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5">
    <font>
      <sz val="11"/>
      <color theme="1" rgb="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 rgb="FFFFFF"/>
      <name val="Arial Unicode MS"/>
      <family val="2"/>
    </font>
    <font>
      <sz val="10"/>
      <color rgb="FF000000"/>
      <name val="Arial Unicode MS"/>
      <family val="2"/>
    </font>
    <font>
      <b/>
      <sz val="15"/>
      <color theme="0" rgb="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B600"/>
        <bgColor indexed="64"/>
      </patternFill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/>
      <diagonal/>
    </border>
    <border>
      <left style="thin">
        <color rgb="FFEDB600"/>
      </left>
      <right style="thin">
        <color rgb="FFEDB600"/>
      </right>
      <top style="thin">
        <color rgb="FFEDB600"/>
      </top>
      <bottom style="thin">
        <color rgb="FFEDB600"/>
      </bottom>
      <diagonal/>
    </border>
    <border>
      <left/>
      <right/>
      <top/>
      <bottom style="thin">
        <color theme="0" rgb="FFFFFF"/>
      </bottom>
      <diagonal/>
    </border>
    <border>
      <left style="thin">
        <color theme="0" rgb="FFFFFF"/>
      </left>
      <right style="thin">
        <color theme="0" rgb="FFFFFF"/>
      </right>
      <top/>
      <bottom style="thin">
        <color rgb="FFEDB600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 style="thin">
        <color theme="0" rgb="FFFFFF"/>
      </bottom>
      <diagonal/>
    </border>
    <border>
      <left style="thin">
        <color theme="0" rgb="FFFFFF"/>
      </left>
      <right/>
      <top style="thin">
        <color theme="0" rgb="FFFFFF"/>
      </top>
      <bottom style="thin">
        <color theme="0" rgb="FFFFF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2" xfId="0" applyNumberFormat="1" applyBorder="1"/>
    <xf numFmtId="0" fontId="0" fillId="0" borderId="3" xfId="0" applyBorder="1"/>
    <xf numFmtId="0" fontId="0" fillId="0" borderId="4" xfId="0" applyNumberForma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horizontal="left"/>
    </xf>
    <xf numFmtId="0" fontId="3" fillId="0" borderId="6" xfId="0" applyFont="1" applyFill="1" applyBorder="1" applyAlignment="1">
      <alignment horizontal="left" vertical="top" wrapText="1"/>
    </xf>
    <xf numFmtId="0" fontId="0" fillId="2" borderId="0" xfId="0" applyFill="1"/>
    <xf numFmtId="0" fontId="4" fillId="2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Mon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[jt_rep_indicadores.xlsx]PasosProceso!Tabla dinámica8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Proceso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PasosProceso!$B$1:$B$2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C-47DD-B282-639550A79F4D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PasosProceso!$A$3:$A$4</c:f>
              <c:strCache>
                <c:ptCount val="1"/>
                <c:pt idx="0">
                  <c:v>${item.Proceso}</c:v>
                </c:pt>
              </c:strCache>
            </c:strRef>
          </c:cat>
          <c:val>
            <c:numRef>
              <c:f>PasosProceso!$B$3:$B$4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C-47DD-B282-639550A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[jt_rep_indicadores.xlsx]CumplePaso!Tabla dinámica9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Cumplimiento 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CumplePaso!$B$1:$B$2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3-442D-897E-669DC075A865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CumplePaso!$A$3:$A$4</c:f>
              <c:strCache>
                <c:ptCount val="1"/>
                <c:pt idx="0">
                  <c:v>&lt;jt:if test="${item.wfpn_dias_programados&gt;=wfp.wfpn_dias}" then="SI" else="NO"/&gt;</c:v>
                </c:pt>
              </c:strCache>
            </c:strRef>
          </c:cat>
          <c:val>
            <c:numRef>
              <c:f>CumplePaso!$B$3:$B$4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E3-442D-897E-669DC075A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[jt_rep_indicadores.xlsx]Responsable!Tabla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Responsable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Responsable!$B$1:$B$2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Responsable!$A$3:$A$4</c:f>
              <c:strCache>
                <c:ptCount val="1"/>
                <c:pt idx="0">
                  <c:v>${item.wfpc_usuario}</c:v>
                </c:pt>
              </c:strCache>
            </c:strRef>
          </c:cat>
          <c:val>
            <c:numRef>
              <c:f>Responsable!$B$3:$B$4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69E-B3D8-76ED9F18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1423"/>
        <c:axId val="1"/>
      </c:barChart>
      <c:catAx>
        <c:axId val="205328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1423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[jt_rep_indicadores.xlsx]TotalPasos!Tabla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TotalPasos!$B$1:$B$2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TotalPasos!$A$3:$A$4</c:f>
              <c:strCache>
                <c:ptCount val="1"/>
                <c:pt idx="0">
                  <c:v>${item.paso}</c:v>
                </c:pt>
              </c:strCache>
            </c:strRef>
          </c:cat>
          <c:val>
            <c:numRef>
              <c:f>TotalPasos!$B$3:$B$4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8-4A2F-B60E-7C030391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2671"/>
        <c:axId val="1"/>
      </c:barChart>
      <c:catAx>
        <c:axId val="2053282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2671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2.xml.rels><?xml version="1.0" encoding="UTF-8" standalone="yes"?>
<Relationships xmlns="http://schemas.openxmlformats.org/package/2006/relationships">
<Relationship Id="rId1" Target="../charts/chart1.xml" Type="http://schemas.openxmlformats.org/officeDocument/2006/relationships/chart"/>
</Relationships>

</file>

<file path=xl/drawings/_rels/drawing3.xml.rels><?xml version="1.0" encoding="UTF-8" standalone="yes"?>
<Relationships xmlns="http://schemas.openxmlformats.org/package/2006/relationships">
<Relationship Id="rId1" Target="../charts/chart2.xml" Type="http://schemas.openxmlformats.org/officeDocument/2006/relationships/chart"/>
</Relationships>

</file>

<file path=xl/drawings/_rels/drawing4.xml.rels><?xml version="1.0" encoding="UTF-8" standalone="yes"?>
<Relationships xmlns="http://schemas.openxmlformats.org/package/2006/relationships">
<Relationship Id="rId1" Target="../charts/chart3.xml" Type="http://schemas.openxmlformats.org/officeDocument/2006/relationships/chart"/>
</Relationships>

</file>

<file path=xl/drawings/_rels/drawing5.xml.rels><?xml version="1.0" encoding="UTF-8" standalone="yes"?>
<Relationships xmlns="http://schemas.openxmlformats.org/package/2006/relationships">
<Relationship Id="rId1" Target="../charts/chart4.xml" Type="http://schemas.openxmlformats.org/officeDocument/2006/relationships/chart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1438275</xdr:colOff>
      <xdr:row>0</xdr:row>
      <xdr:rowOff>581025</xdr:rowOff>
    </xdr:to>
    <xdr:pic>
      <xdr:nvPicPr>
        <xdr:cNvPr id="9235" name="Imagen 1">
          <a:extLst>
            <a:ext uri="{FF2B5EF4-FFF2-40B4-BE49-F238E27FC236}">
              <a16:creationId xmlns:a16="http://schemas.microsoft.com/office/drawing/2014/main" id="{C710A644-E3E0-4445-9A7B-442A3E04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</xdr:row>
      <xdr:rowOff>142875</xdr:rowOff>
    </xdr:from>
    <xdr:to>
      <xdr:col>13</xdr:col>
      <xdr:colOff>419100</xdr:colOff>
      <xdr:row>21</xdr:row>
      <xdr:rowOff>19050</xdr:rowOff>
    </xdr:to>
    <xdr:graphicFrame macro="">
      <xdr:nvGraphicFramePr>
        <xdr:cNvPr id="1085" name="1 Gráfico">
          <a:extLst>
            <a:ext uri="{FF2B5EF4-FFF2-40B4-BE49-F238E27FC236}">
              <a16:creationId xmlns:a16="http://schemas.microsoft.com/office/drawing/2014/main" id="{0B1A6378-4BD2-4616-84D9-8E7A14087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4</xdr:row>
      <xdr:rowOff>9525</xdr:rowOff>
    </xdr:from>
    <xdr:to>
      <xdr:col>14</xdr:col>
      <xdr:colOff>514350</xdr:colOff>
      <xdr:row>23</xdr:row>
      <xdr:rowOff>142875</xdr:rowOff>
    </xdr:to>
    <xdr:graphicFrame macro="">
      <xdr:nvGraphicFramePr>
        <xdr:cNvPr id="4153" name="1 Gráfico">
          <a:extLst>
            <a:ext uri="{FF2B5EF4-FFF2-40B4-BE49-F238E27FC236}">
              <a16:creationId xmlns:a16="http://schemas.microsoft.com/office/drawing/2014/main" id="{D86D2C64-7C17-4010-8FE5-3F09E0FAB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57150</xdr:rowOff>
    </xdr:from>
    <xdr:to>
      <xdr:col>17</xdr:col>
      <xdr:colOff>752475</xdr:colOff>
      <xdr:row>24</xdr:row>
      <xdr:rowOff>76200</xdr:rowOff>
    </xdr:to>
    <xdr:graphicFrame macro="">
      <xdr:nvGraphicFramePr>
        <xdr:cNvPr id="27697" name="2 Gráfico">
          <a:extLst>
            <a:ext uri="{FF2B5EF4-FFF2-40B4-BE49-F238E27FC236}">
              <a16:creationId xmlns:a16="http://schemas.microsoft.com/office/drawing/2014/main" id="{2E0A31AE-6ED1-4F04-B4B6-8F2BA9DA2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152400</xdr:rowOff>
    </xdr:from>
    <xdr:to>
      <xdr:col>17</xdr:col>
      <xdr:colOff>200025</xdr:colOff>
      <xdr:row>24</xdr:row>
      <xdr:rowOff>171450</xdr:rowOff>
    </xdr:to>
    <xdr:graphicFrame macro="">
      <xdr:nvGraphicFramePr>
        <xdr:cNvPr id="61479" name="2 Gráfico">
          <a:extLst>
            <a:ext uri="{FF2B5EF4-FFF2-40B4-BE49-F238E27FC236}">
              <a16:creationId xmlns:a16="http://schemas.microsoft.com/office/drawing/2014/main" id="{EA7B45F8-919A-4C98-B834-73B6EE557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
<Relationships xmlns="http://schemas.openxmlformats.org/package/2006/relationships">
<Relationship Id="rId1" Target="pivotCacheRecords1.xml" Type="http://schemas.openxmlformats.org/officeDocument/2006/relationships/pivotCacheRecords"/>
</Relationships>

</file>

<file path=xl/pivotCache/_rels/pivotCacheDefinition2.xml.rels><?xml version="1.0" encoding="UTF-8" standalone="yes"?>
<Relationships xmlns="http://schemas.openxmlformats.org/package/2006/relationships">
<Relationship Id="rId1" Target="pivotCacheRecords2.xml" Type="http://schemas.openxmlformats.org/officeDocument/2006/relationships/pivotCacheRecords"/>
</Relationships>

</file>

<file path=xl/pivotCache/_rels/pivotCacheDefinition3.xml.rels><?xml version="1.0" encoding="UTF-8" standalone="yes"?>
<Relationships xmlns="http://schemas.openxmlformats.org/package/2006/relationships">
<Relationship Id="rId1" Target="pivotCacheRecords3.xml" Type="http://schemas.openxmlformats.org/officeDocument/2006/relationships/pivotCacheRecords"/>
</Relationships>

</file>

<file path=xl/pivotCache/_rels/pivotCacheDefinition4.xml.rels><?xml version="1.0" encoding="UTF-8" standalone="yes"?>
<Relationships xmlns="http://schemas.openxmlformats.org/package/2006/relationships">
<Relationship Id="rId1" Target="pivotCacheRecords4.xml" Type="http://schemas.openxmlformats.org/officeDocument/2006/relationships/pivotCacheRecords"/>
</Relationships>
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197.306078587964" createdVersion="7" refreshedVersion="7" minRefreshableVersion="3" recordCount="5" xr:uid="{36DD4794-12D4-4BA1-AAC2-B056C4BCFD20}">
  <cacheSource type="worksheet">
    <worksheetSource ref="J3:J200000" sheet="Cumplimiento de Pasos"/>
  </cacheSource>
  <cacheFields count="1">
    <cacheField name="Responsable" numFmtId="0">
      <sharedItems containsBlank="1" count="2">
        <s v="${item.wfpc_usuario}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197.306078935188" createdVersion="7" refreshedVersion="7" minRefreshableVersion="3" recordCount="5" xr:uid="{C27FAF77-4164-4757-A460-BB595E632005}">
  <cacheSource type="worksheet">
    <worksheetSource ref="I3:P200000" sheet="Cumplimiento de Pasos"/>
  </cacheSource>
  <cacheFields count="8">
    <cacheField name="Nombre" numFmtId="0">
      <sharedItems containsBlank="1" count="2">
        <s v="${item.paso}"/>
        <m/>
      </sharedItems>
    </cacheField>
    <cacheField name="Responsable" numFmtId="0">
      <sharedItems containsBlank="1"/>
    </cacheField>
    <cacheField name="Fecha Inicio" numFmtId="0">
      <sharedItems containsBlank="1"/>
    </cacheField>
    <cacheField name="Fecha Fin" numFmtId="0">
      <sharedItems containsBlank="1"/>
    </cacheField>
    <cacheField name="Estado Paso" numFmtId="0">
      <sharedItems containsBlank="1"/>
    </cacheField>
    <cacheField name="Días Prog." numFmtId="0">
      <sharedItems containsBlank="1"/>
    </cacheField>
    <cacheField name="Días Reales" numFmtId="0">
      <sharedItems containsBlank="1" longText="1"/>
    </cacheField>
    <cacheField name="Cump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197.306079166665" createdVersion="7" refreshedVersion="7" minRefreshableVersion="3" recordCount="5" xr:uid="{487148CD-B530-4C9C-BB70-B7C99E464D1D}">
  <cacheSource type="worksheet">
    <worksheetSource ref="P3:Q200000" sheet="Cumplimiento de Pasos"/>
  </cacheSource>
  <cacheFields count="2">
    <cacheField name="Cumple" numFmtId="0">
      <sharedItems containsBlank="1" count="2">
        <s v="&lt;jt:if test=&quot;${item.wfpn_dias_programados&gt;=wfp.wfpn_dias}&quot; then=&quot;SI&quot; else=&quot;NO&quot;/&gt;"/>
        <m/>
      </sharedItems>
    </cacheField>
    <cacheField name="Proces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197.306079282411" createdVersion="7" refreshedVersion="7" minRefreshableVersion="3" recordCount="5" xr:uid="{511C8ED2-6D3F-4CE4-ADFE-22C7C9B88D9E}">
  <cacheSource type="worksheet">
    <worksheetSource ref="Q3:Q200000" sheet="Cumplimiento de Pasos"/>
  </cacheSource>
  <cacheFields count="1">
    <cacheField name="Proceso" numFmtId="0">
      <sharedItems containsBlank="1" count="2">
        <s v="&lt;/jt:forEach&gt;${item.Proceso}&lt;/jt:forEach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${item.wfpc_usuario}"/>
    <s v="${item.fInicio}"/>
    <s v="${item.ffin}"/>
    <s v="${item.estadoPaso}"/>
    <s v="${item.wfpn_dias_programados}"/>
    <s v="&lt;jt:forEach items=&quot;${jdbc.execQuery('SELECT convert(varchar,wfpn_paso) + \\' - \\' + papc_nombre as paso, wfpn_dias_programados, _x000a_case wfpc_estado when \\'A\\' then neon.uf_retorna_dias_habiles_indic(wfpn_empresa,wfpf_inicio,wfpf_fin,wfpc_estado) _x000a_else wfpn_dias end as wfpn_dias, wfpc_usuario_x000a_FROM neon.wfp_workflow_pasos _x000a_inner join neon.pap_pasos_precontrato on (wfpn_empresa = papn_empresa and wfpn_paso = papn_codigo) _x000a_WHERE  wfpn_paso = ? _x000a_and wfpn_workflow = ?', item.wfpn_paso, item.conn_workflow)}&quot; var=&quot;wfp&quot;&gt;${wfp.wfpn_dias}"/>
    <s v="&lt;jt:if test=&quot;${item.wfpn_dias_programados&gt;=wfp.wfpn_dias}&quot; then=&quot;SI&quot; else=&quot;NO&quot;/&gt;"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&lt;/jt:forEach&gt;${item.Proceso}&lt;/jt:forEach&gt;"/>
  </r>
  <r>
    <x v="1"/>
    <m/>
  </r>
  <r>
    <x v="1"/>
    <m/>
  </r>
  <r>
    <x v="1"/>
    <m/>
  </r>
  <r>
    <x v="1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Tables/_rels/pivotTable1.xml.rels><?xml version="1.0" encoding="UTF-8" standalone="yes"?>
<Relationships xmlns="http://schemas.openxmlformats.org/package/2006/relationships">
<Relationship Id="rId1" Target="../pivotCache/pivotCacheDefinition4.xml" Type="http://schemas.openxmlformats.org/officeDocument/2006/relationships/pivotCacheDefinition"/>
</Relationships>

</file>

<file path=xl/pivotTables/_rels/pivotTable2.xml.rels><?xml version="1.0" encoding="UTF-8" standalone="yes"?>
<Relationships xmlns="http://schemas.openxmlformats.org/package/2006/relationships">
<Relationship Id="rId1" Target="../pivotCache/pivotCacheDefinition3.xml" Type="http://schemas.openxmlformats.org/officeDocument/2006/relationships/pivotCacheDefinition"/>
</Relationships>

</file>

<file path=xl/pivotTables/_rels/pivotTable3.xml.rels><?xml version="1.0" encoding="UTF-8" standalone="yes"?>
<Relationships xmlns="http://schemas.openxmlformats.org/package/2006/relationships">
<Relationship Id="rId1" Target="../pivotCache/pivotCacheDefinition1.xml" Type="http://schemas.openxmlformats.org/officeDocument/2006/relationships/pivotCacheDefinition"/>
</Relationships>

</file>

<file path=xl/pivotTables/_rels/pivotTable4.xml.rels><?xml version="1.0" encoding="UTF-8" standalone="yes"?>
<Relationships xmlns="http://schemas.openxmlformats.org/package/2006/relationships">
<Relationship Id="rId1" Target="../pivotCache/pivotCacheDefinition2.xml" Type="http://schemas.openxmlformats.org/officeDocument/2006/relationships/pivotCacheDefinition"/>
</Relationships>
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E54BB-26E4-442A-869D-360FAA0822C1}" name="Tabla dinámica8" cacheId="15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n="${item.Proceso}"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Proceso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258F01-5934-4E7A-B9CC-455428AC16EB}" name="Tabla dinámica9" cacheId="12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2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mplimiento Pasos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ED86BF-97F6-4835-AC41-AA9CC383E32B}" name="Tabla dinámica2" cacheId="6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Responsabl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959F38-C4E9-4AB6-A7E8-DC72859D0C58}" name="Tabla dinámica2" cacheId="9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8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enta de Nombr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drawing1.xml" Type="http://schemas.openxmlformats.org/officeDocument/2006/relationships/drawing"/>
</Relationships>

</file>

<file path=xl/worksheets/_rels/sheet2.xml.rels><?xml version="1.0" encoding="UTF-8" standalone="yes"?>
<Relationships xmlns="http://schemas.openxmlformats.org/package/2006/relationships">
<Relationship Id="rId1" Target="../pivotTables/pivotTable1.xml" Type="http://schemas.openxmlformats.org/officeDocument/2006/relationships/pivotTable"/>
<Relationship Id="rId2" Target="../drawings/drawing2.xml" Type="http://schemas.openxmlformats.org/officeDocument/2006/relationships/drawing"/>
</Relationships>

</file>

<file path=xl/worksheets/_rels/sheet3.xml.rels><?xml version="1.0" encoding="UTF-8" standalone="yes"?>
<Relationships xmlns="http://schemas.openxmlformats.org/package/2006/relationships">
<Relationship Id="rId1" Target="../pivotTables/pivotTable2.xml" Type="http://schemas.openxmlformats.org/officeDocument/2006/relationships/pivotTable"/>
<Relationship Id="rId2" Target="../drawings/drawing3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pivotTables/pivotTable3.xml" Type="http://schemas.openxmlformats.org/officeDocument/2006/relationships/pivotTable"/>
<Relationship Id="rId2" Target="../drawings/drawing4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pivotTables/pivotTable4.xml" Type="http://schemas.openxmlformats.org/officeDocument/2006/relationships/pivotTable"/>
<Relationship Id="rId2" Target="../drawings/drawing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rgb="FFEDB600"/>
  </sheetPr>
  <dimension ref="A1:W24"/>
  <sheetViews>
    <sheetView tabSelected="1" zoomScale="80" zoomScaleNormal="80" workbookViewId="0">
      <selection activeCell="A2" sqref="A2:A3"/>
    </sheetView>
  </sheetViews>
  <sheetFormatPr baseColWidth="10" defaultRowHeight="15"/>
  <cols>
    <col min="1" max="1" customWidth="true" width="22.140625" collapsed="true"/>
    <col min="2" max="2" customWidth="true" style="16" width="34.85546875" collapsed="true"/>
    <col min="3" max="3" customWidth="true" style="16" width="48.140625" collapsed="true"/>
    <col min="4" max="4" customWidth="true" width="16.85546875" collapsed="true"/>
    <col min="5" max="5" customWidth="true" width="52.28515625" collapsed="true"/>
    <col min="6" max="6" customWidth="true" width="24.85546875" collapsed="true"/>
    <col min="7" max="7" customWidth="true" style="16" width="38.28515625" collapsed="true"/>
    <col min="8" max="8" customWidth="true" style="16" width="50.42578125" collapsed="true"/>
    <col min="9" max="9" customWidth="true" width="30.5703125" collapsed="true"/>
    <col min="10" max="10" customWidth="true" width="34.5703125" collapsed="true"/>
    <col min="11" max="12" customWidth="true" width="21.7109375" collapsed="true"/>
    <col min="13" max="13" customWidth="true" width="13.7109375" collapsed="true"/>
    <col min="14" max="14" customWidth="true" width="21.7109375" collapsed="true"/>
    <col min="15" max="15" customWidth="true" width="17.5703125" collapsed="true"/>
    <col min="16" max="16" customWidth="true" width="11.85546875" collapsed="true"/>
    <col min="17" max="17" customWidth="true" width="45.42578125" collapsed="true"/>
  </cols>
  <sheetData>
    <row r="1" spans="1:23" ht="46.5" customHeight="1">
      <c r="A1" s="18"/>
      <c r="B1" s="23" t="s">
        <v>41</v>
      </c>
      <c r="C1" s="22"/>
      <c r="D1" s="18"/>
      <c r="E1" s="18"/>
      <c r="F1" s="22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20"/>
      <c r="V1" s="20"/>
      <c r="W1" s="20"/>
    </row>
    <row r="2" spans="1:23" ht="30.75" customHeight="1">
      <c r="A2" s="26" t="s">
        <v>28</v>
      </c>
      <c r="B2" s="29" t="s">
        <v>37</v>
      </c>
      <c r="C2" s="26" t="s">
        <v>29</v>
      </c>
      <c r="D2" s="26" t="s">
        <v>21</v>
      </c>
      <c r="E2" s="28" t="s">
        <v>5</v>
      </c>
      <c r="F2" s="28" t="s">
        <v>6</v>
      </c>
      <c r="G2" s="28" t="s">
        <v>20</v>
      </c>
      <c r="H2" s="24" t="s">
        <v>38</v>
      </c>
      <c r="I2" s="26" t="s">
        <v>13</v>
      </c>
      <c r="J2" s="26"/>
      <c r="K2" s="26"/>
      <c r="L2" s="26"/>
      <c r="M2" s="26"/>
      <c r="N2" s="26"/>
      <c r="O2" s="26"/>
      <c r="P2" s="26"/>
      <c r="Q2" s="27"/>
      <c r="R2" s="21"/>
      <c r="S2" s="21"/>
      <c r="T2" s="21"/>
      <c r="U2" s="21"/>
      <c r="V2" s="21"/>
      <c r="W2" s="21"/>
    </row>
    <row r="3" spans="1:23" ht="18" customHeight="1">
      <c r="A3" s="29"/>
      <c r="B3" s="30"/>
      <c r="C3" s="29"/>
      <c r="D3" s="29"/>
      <c r="E3" s="24"/>
      <c r="F3" s="24"/>
      <c r="G3" s="24"/>
      <c r="H3" s="25"/>
      <c r="I3" s="8" t="s">
        <v>14</v>
      </c>
      <c r="J3" s="9" t="s">
        <v>7</v>
      </c>
      <c r="K3" s="9" t="s">
        <v>15</v>
      </c>
      <c r="L3" s="9" t="s">
        <v>18</v>
      </c>
      <c r="M3" s="8" t="s">
        <v>11</v>
      </c>
      <c r="N3" s="8" t="s">
        <v>19</v>
      </c>
      <c r="O3" s="8" t="s">
        <v>22</v>
      </c>
      <c r="P3" s="8" t="s">
        <v>23</v>
      </c>
      <c r="Q3" s="8" t="s">
        <v>24</v>
      </c>
    </row>
    <row r="4" spans="1:23" s="1" customFormat="1" ht="15" customHeight="1">
      <c r="A4" s="10" t="s">
        <v>45</v>
      </c>
      <c r="B4" s="17" t="s">
        <v>46</v>
      </c>
      <c r="C4" s="17" t="s">
        <v>47</v>
      </c>
      <c r="D4" s="10" t="n">
        <v>2.6985804E7</v>
      </c>
      <c r="E4" s="10" t="s">
        <v>48</v>
      </c>
      <c r="F4" s="11" t="n">
        <v>46033.0</v>
      </c>
      <c r="G4" s="12" t="s">
        <v>49</v>
      </c>
      <c r="H4" s="12" t="s">
        <v>50</v>
      </c>
      <c r="I4" s="12" t="s">
        <v>51</v>
      </c>
      <c r="J4" s="13" t="s">
        <v>52</v>
      </c>
      <c r="K4" s="11" t="n">
        <v>46212.0</v>
      </c>
      <c r="L4" s="11" t="n">
        <v>46217.0</v>
      </c>
      <c r="M4" s="10" t="s">
        <v>53</v>
      </c>
      <c r="N4" s="10" t="n">
        <v>1.0</v>
      </c>
      <c r="O4" s="14" t="n">
        <v>2.0</v>
      </c>
      <c r="P4" s="10" t="s">
        <v>55</v>
      </c>
      <c r="Q4" s="15" t="s">
        <v>56</v>
      </c>
    </row>
    <row r="5" spans="1:23" ht="15.0" customHeight="true">
      <c r="A5" s="10" t="s">
        <v>45</v>
      </c>
      <c r="B5" s="17" t="s">
        <v>46</v>
      </c>
      <c r="C5" s="17" t="s">
        <v>47</v>
      </c>
      <c r="D5" s="10" t="n">
        <v>2.6985804E7</v>
      </c>
      <c r="E5" s="10" t="s">
        <v>48</v>
      </c>
      <c r="F5" s="11" t="n">
        <v>46033.0</v>
      </c>
      <c r="G5" s="12" t="s">
        <v>49</v>
      </c>
      <c r="H5" s="12" t="s">
        <v>50</v>
      </c>
      <c r="I5" s="12" t="s">
        <v>57</v>
      </c>
      <c r="J5" s="13" t="s">
        <v>52</v>
      </c>
      <c r="K5" s="11" t="n">
        <v>46217.0</v>
      </c>
      <c r="L5" s="11" t="n">
        <v>46219.0</v>
      </c>
      <c r="M5" s="10" t="s">
        <v>53</v>
      </c>
      <c r="N5" s="10" t="n">
        <v>1.0</v>
      </c>
      <c r="O5" s="14" t="n">
        <v>2.0</v>
      </c>
      <c r="P5" s="10" t="s">
        <v>55</v>
      </c>
      <c r="Q5" s="15" t="s">
        <v>56</v>
      </c>
    </row>
    <row r="6" spans="1:23" ht="15.0" customHeight="true">
      <c r="A6" s="10" t="s">
        <v>45</v>
      </c>
      <c r="B6" s="17" t="s">
        <v>46</v>
      </c>
      <c r="C6" s="17" t="s">
        <v>47</v>
      </c>
      <c r="D6" s="10" t="n">
        <v>2.6985804E7</v>
      </c>
      <c r="E6" s="10" t="s">
        <v>48</v>
      </c>
      <c r="F6" s="11" t="n">
        <v>46033.0</v>
      </c>
      <c r="G6" s="12" t="s">
        <v>49</v>
      </c>
      <c r="H6" s="12" t="s">
        <v>50</v>
      </c>
      <c r="I6" s="12" t="s">
        <v>58</v>
      </c>
      <c r="J6" s="13" t="s">
        <v>52</v>
      </c>
      <c r="K6" s="11" t="n">
        <v>46219.0</v>
      </c>
      <c r="L6" s="11" t="n">
        <v>46219.0</v>
      </c>
      <c r="M6" s="10" t="s">
        <v>53</v>
      </c>
      <c r="N6" s="10" t="n">
        <v>1.0</v>
      </c>
      <c r="O6" s="14" t="n">
        <v>1.0</v>
      </c>
      <c r="P6" s="10" t="s">
        <v>59</v>
      </c>
      <c r="Q6" s="15" t="s">
        <v>56</v>
      </c>
    </row>
    <row r="7" spans="1:23" ht="15.0" customHeight="true">
      <c r="A7" s="10" t="s">
        <v>60</v>
      </c>
      <c r="B7" s="17" t="s">
        <v>61</v>
      </c>
      <c r="C7" s="17" t="s">
        <v>62</v>
      </c>
      <c r="D7" s="10" t="n">
        <v>8.90201213E8</v>
      </c>
      <c r="E7" s="10" t="s">
        <v>48</v>
      </c>
      <c r="F7" s="11" t="n">
        <v>45963.0</v>
      </c>
      <c r="G7" s="12" t="s">
        <v>63</v>
      </c>
      <c r="H7" s="12" t="s">
        <v>50</v>
      </c>
      <c r="I7" s="12" t="s">
        <v>51</v>
      </c>
      <c r="J7" s="13" t="s">
        <v>52</v>
      </c>
      <c r="K7" s="11" t="n">
        <v>46205.0</v>
      </c>
      <c r="L7" s="11" t="n">
        <v>46210.0</v>
      </c>
      <c r="M7" s="10" t="s">
        <v>53</v>
      </c>
      <c r="N7" s="10" t="n">
        <v>1.0</v>
      </c>
      <c r="O7" s="14" t="n">
        <v>3.0</v>
      </c>
      <c r="P7" s="10" t="s">
        <v>55</v>
      </c>
      <c r="Q7" s="15" t="s">
        <v>56</v>
      </c>
    </row>
    <row r="8" ht="15.0" customHeight="true">
      <c r="A8" s="10" t="s">
        <v>60</v>
      </c>
      <c r="B8" s="17" t="s">
        <v>61</v>
      </c>
      <c r="C8" s="17" t="s">
        <v>62</v>
      </c>
      <c r="D8" s="10" t="n">
        <v>8.90201213E8</v>
      </c>
      <c r="E8" s="10" t="s">
        <v>48</v>
      </c>
      <c r="F8" s="11" t="n">
        <v>45963.0</v>
      </c>
      <c r="G8" s="12" t="s">
        <v>63</v>
      </c>
      <c r="H8" s="12" t="s">
        <v>50</v>
      </c>
      <c r="I8" s="12" t="s">
        <v>57</v>
      </c>
      <c r="J8" s="13" t="s">
        <v>52</v>
      </c>
      <c r="K8" s="11" t="n">
        <v>46211.0</v>
      </c>
      <c r="L8" s="11" t="n">
        <v>46224.0</v>
      </c>
      <c r="M8" s="10" t="s">
        <v>53</v>
      </c>
      <c r="N8" s="10" t="n">
        <v>1.0</v>
      </c>
      <c r="O8" s="14" t="n">
        <v>7.0</v>
      </c>
      <c r="P8" s="10" t="s">
        <v>55</v>
      </c>
      <c r="Q8" s="15" t="s">
        <v>56</v>
      </c>
    </row>
    <row r="9" ht="15.0" customHeight="true">
      <c r="A9" s="10" t="s">
        <v>60</v>
      </c>
      <c r="B9" s="17" t="s">
        <v>61</v>
      </c>
      <c r="C9" s="17" t="s">
        <v>62</v>
      </c>
      <c r="D9" s="10" t="n">
        <v>8.90201213E8</v>
      </c>
      <c r="E9" s="10" t="s">
        <v>48</v>
      </c>
      <c r="F9" s="11" t="n">
        <v>45963.0</v>
      </c>
      <c r="G9" s="12" t="s">
        <v>63</v>
      </c>
      <c r="H9" s="12" t="s">
        <v>50</v>
      </c>
      <c r="I9" s="12" t="s">
        <v>58</v>
      </c>
      <c r="J9" s="13" t="s">
        <v>52</v>
      </c>
      <c r="K9" s="11" t="n">
        <v>46224.0</v>
      </c>
      <c r="L9" s="11" t="n">
        <v>46224.0</v>
      </c>
      <c r="M9" s="10" t="s">
        <v>53</v>
      </c>
      <c r="N9" s="10" t="n">
        <v>1.0</v>
      </c>
      <c r="O9" s="14" t="n">
        <v>1.0</v>
      </c>
      <c r="P9" s="10" t="s">
        <v>59</v>
      </c>
      <c r="Q9" s="15" t="s">
        <v>56</v>
      </c>
    </row>
    <row r="10" ht="15.0" customHeight="true">
      <c r="A10" s="10" t="s">
        <v>64</v>
      </c>
      <c r="B10" s="17" t="s">
        <v>46</v>
      </c>
      <c r="C10" s="17" t="s">
        <v>65</v>
      </c>
      <c r="D10" s="10" t="n">
        <v>9.01747945E8</v>
      </c>
      <c r="E10" s="10" t="s">
        <v>48</v>
      </c>
      <c r="F10" s="11" t="n">
        <v>45194.0</v>
      </c>
      <c r="G10" s="12" t="s">
        <v>49</v>
      </c>
      <c r="H10" s="12" t="s">
        <v>50</v>
      </c>
      <c r="I10" s="12" t="s">
        <v>51</v>
      </c>
      <c r="J10" s="13" t="s">
        <v>52</v>
      </c>
      <c r="K10" s="11" t="n">
        <v>46219.0</v>
      </c>
      <c r="L10" s="11" t="n">
        <v>46219.0</v>
      </c>
      <c r="M10" s="10" t="s">
        <v>53</v>
      </c>
      <c r="N10" s="10" t="n">
        <v>1.0</v>
      </c>
      <c r="O10" s="14" t="n">
        <v>2.0</v>
      </c>
      <c r="P10" s="10" t="s">
        <v>55</v>
      </c>
      <c r="Q10" s="15" t="s">
        <v>56</v>
      </c>
    </row>
    <row r="11" ht="15.0" customHeight="true">
      <c r="A11" s="10" t="s">
        <v>64</v>
      </c>
      <c r="B11" s="17" t="s">
        <v>46</v>
      </c>
      <c r="C11" s="17" t="s">
        <v>65</v>
      </c>
      <c r="D11" s="10" t="n">
        <v>9.01747945E8</v>
      </c>
      <c r="E11" s="10" t="s">
        <v>48</v>
      </c>
      <c r="F11" s="11" t="n">
        <v>45194.0</v>
      </c>
      <c r="G11" s="12" t="s">
        <v>49</v>
      </c>
      <c r="H11" s="12" t="s">
        <v>50</v>
      </c>
      <c r="I11" s="12" t="s">
        <v>57</v>
      </c>
      <c r="J11" s="13" t="s">
        <v>52</v>
      </c>
      <c r="K11" s="11" t="n">
        <v>46219.0</v>
      </c>
      <c r="L11" s="11" t="n">
        <v>46220.0</v>
      </c>
      <c r="M11" s="10" t="s">
        <v>66</v>
      </c>
      <c r="N11" s="10" t="n">
        <v>1.0</v>
      </c>
      <c r="O11" s="14" t="n">
        <v>7.0</v>
      </c>
      <c r="P11" s="10" t="s">
        <v>55</v>
      </c>
      <c r="Q11" s="15" t="s">
        <v>56</v>
      </c>
    </row>
    <row r="12" ht="15.0" customHeight="true">
      <c r="A12" s="10" t="s">
        <v>67</v>
      </c>
      <c r="B12" s="17" t="s">
        <v>68</v>
      </c>
      <c r="C12" s="17" t="s">
        <v>69</v>
      </c>
      <c r="D12" s="10" t="n">
        <v>8.11021654E8</v>
      </c>
      <c r="E12" s="10" t="s">
        <v>48</v>
      </c>
      <c r="F12" s="11" t="n">
        <v>46204.0</v>
      </c>
      <c r="G12" s="12" t="s">
        <v>70</v>
      </c>
      <c r="H12" s="12" t="s">
        <v>50</v>
      </c>
      <c r="I12" s="12" t="s">
        <v>71</v>
      </c>
      <c r="J12" s="13" t="s">
        <v>52</v>
      </c>
      <c r="K12" s="11" t="n">
        <v>46204.0</v>
      </c>
      <c r="L12" s="11" t="n">
        <v>46204.0</v>
      </c>
      <c r="M12" s="10" t="s">
        <v>53</v>
      </c>
      <c r="N12" s="10" t="n">
        <v>5.0</v>
      </c>
      <c r="O12" s="14" t="n">
        <v>1.0</v>
      </c>
      <c r="P12" s="10" t="s">
        <v>59</v>
      </c>
      <c r="Q12" s="15" t="s">
        <v>72</v>
      </c>
    </row>
    <row r="13" ht="15.0" customHeight="true">
      <c r="A13" s="10" t="s">
        <v>67</v>
      </c>
      <c r="B13" s="17" t="s">
        <v>68</v>
      </c>
      <c r="C13" s="17" t="s">
        <v>69</v>
      </c>
      <c r="D13" s="10" t="n">
        <v>8.11021654E8</v>
      </c>
      <c r="E13" s="10" t="s">
        <v>48</v>
      </c>
      <c r="F13" s="11" t="n">
        <v>46204.0</v>
      </c>
      <c r="G13" s="12" t="s">
        <v>70</v>
      </c>
      <c r="H13" s="12" t="s">
        <v>50</v>
      </c>
      <c r="I13" s="12" t="s">
        <v>73</v>
      </c>
      <c r="J13" s="13" t="s">
        <v>52</v>
      </c>
      <c r="K13" s="11" t="n">
        <v>46204.0</v>
      </c>
      <c r="L13" s="11" t="n">
        <v>46204.0</v>
      </c>
      <c r="M13" s="10" t="s">
        <v>53</v>
      </c>
      <c r="N13" s="10" t="n">
        <v>1.0</v>
      </c>
      <c r="O13" s="14" t="n">
        <v>1.0</v>
      </c>
      <c r="P13" s="10" t="s">
        <v>59</v>
      </c>
      <c r="Q13" s="15" t="s">
        <v>72</v>
      </c>
    </row>
    <row r="14" ht="15.0" customHeight="true">
      <c r="A14" s="10" t="s">
        <v>67</v>
      </c>
      <c r="B14" s="17" t="s">
        <v>68</v>
      </c>
      <c r="C14" s="17" t="s">
        <v>69</v>
      </c>
      <c r="D14" s="10" t="n">
        <v>8.11021654E8</v>
      </c>
      <c r="E14" s="10" t="s">
        <v>48</v>
      </c>
      <c r="F14" s="11" t="n">
        <v>46204.0</v>
      </c>
      <c r="G14" s="12" t="s">
        <v>70</v>
      </c>
      <c r="H14" s="12" t="s">
        <v>50</v>
      </c>
      <c r="I14" s="12" t="s">
        <v>74</v>
      </c>
      <c r="J14" s="13" t="s">
        <v>52</v>
      </c>
      <c r="K14" s="11" t="n">
        <v>46204.0</v>
      </c>
      <c r="L14" s="11" t="n">
        <v>46204.0</v>
      </c>
      <c r="M14" s="10" t="s">
        <v>53</v>
      </c>
      <c r="N14" s="10" t="n">
        <v>1.0</v>
      </c>
      <c r="O14" s="14" t="n">
        <v>1.0</v>
      </c>
      <c r="P14" s="10" t="s">
        <v>59</v>
      </c>
      <c r="Q14" s="15" t="s">
        <v>72</v>
      </c>
    </row>
    <row r="15" ht="15.0" customHeight="true">
      <c r="A15" s="10" t="s">
        <v>67</v>
      </c>
      <c r="B15" s="17" t="s">
        <v>68</v>
      </c>
      <c r="C15" s="17" t="s">
        <v>69</v>
      </c>
      <c r="D15" s="10" t="n">
        <v>8.11021654E8</v>
      </c>
      <c r="E15" s="10" t="s">
        <v>48</v>
      </c>
      <c r="F15" s="11" t="n">
        <v>46204.0</v>
      </c>
      <c r="G15" s="12" t="s">
        <v>70</v>
      </c>
      <c r="H15" s="12" t="s">
        <v>50</v>
      </c>
      <c r="I15" s="12" t="s">
        <v>58</v>
      </c>
      <c r="J15" s="13" t="s">
        <v>52</v>
      </c>
      <c r="K15" s="11" t="n">
        <v>46204.0</v>
      </c>
      <c r="L15" s="11" t="n">
        <v>46205.0</v>
      </c>
      <c r="M15" s="10" t="s">
        <v>53</v>
      </c>
      <c r="N15" s="10" t="n">
        <v>1.0</v>
      </c>
      <c r="O15" s="14" t="n">
        <v>1.0</v>
      </c>
      <c r="P15" s="10" t="s">
        <v>59</v>
      </c>
      <c r="Q15" s="15" t="s">
        <v>72</v>
      </c>
    </row>
    <row r="16" ht="15.0" customHeight="true">
      <c r="A16" s="10" t="s">
        <v>75</v>
      </c>
      <c r="B16" s="17" t="s">
        <v>68</v>
      </c>
      <c r="C16" s="17"/>
      <c r="D16" s="10"/>
      <c r="E16" s="10" t="s">
        <v>48</v>
      </c>
      <c r="F16" s="11" t="n">
        <v>46045.0</v>
      </c>
      <c r="G16" s="12" t="s">
        <v>70</v>
      </c>
      <c r="H16" s="12" t="s">
        <v>50</v>
      </c>
      <c r="I16" s="12" t="s">
        <v>76</v>
      </c>
      <c r="J16" s="13" t="s">
        <v>52</v>
      </c>
      <c r="K16" s="11" t="n">
        <v>46204.0</v>
      </c>
      <c r="L16" s="11" t="n">
        <v>46204.0</v>
      </c>
      <c r="M16" s="10" t="s">
        <v>53</v>
      </c>
      <c r="N16" s="10" t="n">
        <v>1.0</v>
      </c>
      <c r="O16" s="14" t="n">
        <v>1.0</v>
      </c>
      <c r="P16" s="10" t="s">
        <v>59</v>
      </c>
      <c r="Q16" s="15" t="s">
        <v>77</v>
      </c>
    </row>
    <row r="17" ht="15.0" customHeight="true">
      <c r="A17" s="10" t="s">
        <v>75</v>
      </c>
      <c r="B17" s="17" t="s">
        <v>68</v>
      </c>
      <c r="C17" s="17"/>
      <c r="D17" s="10"/>
      <c r="E17" s="10" t="s">
        <v>48</v>
      </c>
      <c r="F17" s="11" t="n">
        <v>46045.0</v>
      </c>
      <c r="G17" s="12" t="s">
        <v>70</v>
      </c>
      <c r="H17" s="12" t="s">
        <v>50</v>
      </c>
      <c r="I17" s="12" t="s">
        <v>78</v>
      </c>
      <c r="J17" s="13" t="s">
        <v>52</v>
      </c>
      <c r="K17" s="11" t="n">
        <v>46204.0</v>
      </c>
      <c r="L17" s="11" t="n">
        <v>46204.0</v>
      </c>
      <c r="M17" s="10" t="s">
        <v>53</v>
      </c>
      <c r="N17" s="10" t="n">
        <v>1.0</v>
      </c>
      <c r="O17" s="14" t="n">
        <v>1.0</v>
      </c>
      <c r="P17" s="10" t="s">
        <v>59</v>
      </c>
      <c r="Q17" s="15" t="s">
        <v>77</v>
      </c>
    </row>
    <row r="18" ht="15.0" customHeight="true">
      <c r="A18" s="10" t="s">
        <v>75</v>
      </c>
      <c r="B18" s="17" t="s">
        <v>68</v>
      </c>
      <c r="C18" s="17"/>
      <c r="D18" s="10"/>
      <c r="E18" s="10" t="s">
        <v>48</v>
      </c>
      <c r="F18" s="11" t="n">
        <v>46045.0</v>
      </c>
      <c r="G18" s="12" t="s">
        <v>70</v>
      </c>
      <c r="H18" s="12" t="s">
        <v>50</v>
      </c>
      <c r="I18" s="12" t="s">
        <v>79</v>
      </c>
      <c r="J18" s="13" t="s">
        <v>52</v>
      </c>
      <c r="K18" s="11" t="n">
        <v>46204.0</v>
      </c>
      <c r="L18" s="11" t="n">
        <v>46204.0</v>
      </c>
      <c r="M18" s="10" t="s">
        <v>53</v>
      </c>
      <c r="N18" s="10" t="n">
        <v>1.0</v>
      </c>
      <c r="O18" s="14" t="n">
        <v>1.0</v>
      </c>
      <c r="P18" s="10" t="s">
        <v>59</v>
      </c>
      <c r="Q18" s="15" t="s">
        <v>77</v>
      </c>
    </row>
    <row r="19" ht="15.0" customHeight="true">
      <c r="A19" s="10" t="s">
        <v>75</v>
      </c>
      <c r="B19" s="17" t="s">
        <v>68</v>
      </c>
      <c r="C19" s="17"/>
      <c r="D19" s="10"/>
      <c r="E19" s="10" t="s">
        <v>48</v>
      </c>
      <c r="F19" s="11" t="n">
        <v>46045.0</v>
      </c>
      <c r="G19" s="12" t="s">
        <v>70</v>
      </c>
      <c r="H19" s="12" t="s">
        <v>50</v>
      </c>
      <c r="I19" s="12" t="s">
        <v>51</v>
      </c>
      <c r="J19" s="13" t="s">
        <v>52</v>
      </c>
      <c r="K19" s="11" t="n">
        <v>46204.0</v>
      </c>
      <c r="L19" s="11" t="n">
        <v>46204.0</v>
      </c>
      <c r="M19" s="10" t="s">
        <v>53</v>
      </c>
      <c r="N19" s="10" t="n">
        <v>1.0</v>
      </c>
      <c r="O19" s="14" t="n">
        <v>1.0</v>
      </c>
      <c r="P19" s="10" t="s">
        <v>59</v>
      </c>
      <c r="Q19" s="15" t="s">
        <v>77</v>
      </c>
    </row>
    <row r="20" ht="15.0" customHeight="true">
      <c r="A20" s="10" t="s">
        <v>80</v>
      </c>
      <c r="B20" s="17" t="s">
        <v>81</v>
      </c>
      <c r="C20" s="17"/>
      <c r="D20" s="10"/>
      <c r="E20" s="10" t="s">
        <v>48</v>
      </c>
      <c r="F20" s="11" t="n">
        <v>46225.0</v>
      </c>
      <c r="G20" s="12" t="s">
        <v>82</v>
      </c>
      <c r="H20" s="12" t="s">
        <v>50</v>
      </c>
      <c r="I20" s="12" t="s">
        <v>51</v>
      </c>
      <c r="J20" s="13" t="s">
        <v>52</v>
      </c>
      <c r="K20" s="11" t="n">
        <v>46231.0</v>
      </c>
      <c r="L20" s="11" t="n">
        <v>46232.0</v>
      </c>
      <c r="M20" s="10" t="s">
        <v>66</v>
      </c>
      <c r="N20" s="10" t="n">
        <v>1.0</v>
      </c>
      <c r="O20" s="14" t="n">
        <v>1.0</v>
      </c>
      <c r="P20" s="10" t="s">
        <v>59</v>
      </c>
      <c r="Q20" s="15" t="s">
        <v>77</v>
      </c>
    </row>
    <row r="21" ht="15.0" customHeight="true">
      <c r="A21" s="10" t="s">
        <v>83</v>
      </c>
      <c r="B21" s="17" t="s">
        <v>68</v>
      </c>
      <c r="C21" s="17" t="s">
        <v>69</v>
      </c>
      <c r="D21" s="10" t="n">
        <v>8.11021654E8</v>
      </c>
      <c r="E21" s="10" t="s">
        <v>48</v>
      </c>
      <c r="F21" s="11" t="n">
        <v>46204.0</v>
      </c>
      <c r="G21" s="12" t="s">
        <v>70</v>
      </c>
      <c r="H21" s="12" t="s">
        <v>50</v>
      </c>
      <c r="I21" s="12" t="s">
        <v>84</v>
      </c>
      <c r="J21" s="13" t="s">
        <v>52</v>
      </c>
      <c r="K21" s="11" t="n">
        <v>46204.0</v>
      </c>
      <c r="L21" s="11" t="n">
        <v>46204.0</v>
      </c>
      <c r="M21" s="10" t="s">
        <v>53</v>
      </c>
      <c r="N21" s="10" t="n">
        <v>1.0</v>
      </c>
      <c r="O21" s="14" t="n">
        <v>1.0</v>
      </c>
      <c r="P21" s="10" t="s">
        <v>59</v>
      </c>
      <c r="Q21" s="15" t="s">
        <v>85</v>
      </c>
    </row>
    <row r="22" ht="15.0" customHeight="true">
      <c r="A22" s="10" t="s">
        <v>83</v>
      </c>
      <c r="B22" s="17" t="s">
        <v>68</v>
      </c>
      <c r="C22" s="17" t="s">
        <v>69</v>
      </c>
      <c r="D22" s="10" t="n">
        <v>8.11021654E8</v>
      </c>
      <c r="E22" s="10" t="s">
        <v>48</v>
      </c>
      <c r="F22" s="11" t="n">
        <v>46204.0</v>
      </c>
      <c r="G22" s="12" t="s">
        <v>70</v>
      </c>
      <c r="H22" s="12" t="s">
        <v>50</v>
      </c>
      <c r="I22" s="12" t="s">
        <v>86</v>
      </c>
      <c r="J22" s="13" t="s">
        <v>52</v>
      </c>
      <c r="K22" s="11" t="n">
        <v>46204.0</v>
      </c>
      <c r="L22" s="11" t="n">
        <v>46204.0</v>
      </c>
      <c r="M22" s="10" t="s">
        <v>53</v>
      </c>
      <c r="N22" s="10" t="n">
        <v>2.0</v>
      </c>
      <c r="O22" s="14" t="n">
        <v>1.0</v>
      </c>
      <c r="P22" s="10" t="s">
        <v>59</v>
      </c>
      <c r="Q22" s="15" t="s">
        <v>85</v>
      </c>
    </row>
    <row r="23" ht="15.0" customHeight="true">
      <c r="A23" s="10" t="s">
        <v>83</v>
      </c>
      <c r="B23" s="17" t="s">
        <v>68</v>
      </c>
      <c r="C23" s="17" t="s">
        <v>69</v>
      </c>
      <c r="D23" s="10" t="n">
        <v>8.11021654E8</v>
      </c>
      <c r="E23" s="10" t="s">
        <v>48</v>
      </c>
      <c r="F23" s="11" t="n">
        <v>46204.0</v>
      </c>
      <c r="G23" s="12" t="s">
        <v>70</v>
      </c>
      <c r="H23" s="12" t="s">
        <v>50</v>
      </c>
      <c r="I23" s="12" t="s">
        <v>87</v>
      </c>
      <c r="J23" s="13" t="s">
        <v>52</v>
      </c>
      <c r="K23" s="11" t="n">
        <v>46204.0</v>
      </c>
      <c r="L23" s="11" t="n">
        <v>46204.0</v>
      </c>
      <c r="M23" s="10" t="s">
        <v>53</v>
      </c>
      <c r="N23" s="10" t="n">
        <v>2.0</v>
      </c>
      <c r="O23" s="14" t="n">
        <v>1.0</v>
      </c>
      <c r="P23" s="10" t="s">
        <v>59</v>
      </c>
      <c r="Q23" s="15" t="s">
        <v>85</v>
      </c>
    </row>
    <row r="24" ht="15" customHeight="1"/>
  </sheetData>
  <mergeCells>
    <mergeCell ref="H2:H3"/>
    <mergeCell ref="I2:Q2"/>
    <mergeCell ref="G2:G3"/>
    <mergeCell ref="A2:A3"/>
    <mergeCell ref="C2:C3"/>
    <mergeCell ref="D2:D3"/>
    <mergeCell ref="E2:E3"/>
    <mergeCell ref="F2:F3"/>
    <mergeCell ref="B2:B3"/>
  </mergeCells>
  <pageMargins left="0.7" right="0.7" top="0.75" bottom="0.75" header="0.3" footer="0.3"/>
  <pageSetup orientation="portrait" verticalDpi="0" r:id="rId1"/>
  <headerFooter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17.0" collapsed="true"/>
    <col min="2" max="2" customWidth="true" width="5.42578125" collapsed="true"/>
    <col min="3" max="3" customWidth="true" width="5.28515625" collapsed="true"/>
  </cols>
  <sheetData>
    <row r="1" spans="1:2">
      <c r="A1" s="2" t="s">
        <v>33</v>
      </c>
      <c r="B1" s="3"/>
    </row>
    <row r="2" spans="1:2">
      <c r="A2" s="2" t="s">
        <v>24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78.0" collapsed="true"/>
    <col min="2" max="3" customWidth="true" width="5.42578125" collapsed="true"/>
  </cols>
  <sheetData>
    <row r="1" spans="1:2">
      <c r="A1" s="2" t="s">
        <v>34</v>
      </c>
      <c r="B1" s="3"/>
    </row>
    <row r="2" spans="1:2">
      <c r="A2" s="2" t="s">
        <v>23</v>
      </c>
      <c r="B2" s="3" t="s">
        <v>31</v>
      </c>
    </row>
    <row r="3" spans="1:2">
      <c r="A3" s="4" t="s">
        <v>59</v>
      </c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21.42578125" collapsed="true"/>
    <col min="2" max="2" customWidth="true" width="5.42578125" collapsed="true"/>
  </cols>
  <sheetData>
    <row r="1" spans="1:2">
      <c r="A1" s="2" t="s">
        <v>35</v>
      </c>
      <c r="B1" s="3"/>
    </row>
    <row r="2" spans="1:2">
      <c r="A2" s="2" t="s">
        <v>7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customWidth="true" width="17.85546875" collapsed="true"/>
    <col min="2" max="2" customWidth="true" width="5.42578125" collapsed="true"/>
    <col min="3" max="3" bestFit="true" customWidth="true" width="5.42578125" collapsed="true"/>
  </cols>
  <sheetData>
    <row r="1" spans="1:2">
      <c r="A1" s="2" t="s">
        <v>36</v>
      </c>
      <c r="B1" s="3"/>
    </row>
    <row r="2" spans="1:2">
      <c r="A2" s="2" t="s">
        <v>14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A13302-12E0-4CF0-AF7D-541678438581}"/>
</file>

<file path=customXml/itemProps2.xml><?xml version="1.0" encoding="utf-8"?>
<ds:datastoreItem xmlns:ds="http://schemas.openxmlformats.org/officeDocument/2006/customXml" ds:itemID="{07E61BFA-BF49-4D75-B393-A0CF60080439}"/>
</file>

<file path=customXml/itemProps3.xml><?xml version="1.0" encoding="utf-8"?>
<ds:datastoreItem xmlns:ds="http://schemas.openxmlformats.org/officeDocument/2006/customXml" ds:itemID="{3DA0121A-FDEB-4C64-986B-7836249B09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Cumplimiento de Pasos</vt:lpstr>
      <vt:lpstr>PasosProceso</vt:lpstr>
      <vt:lpstr>CumplePaso</vt:lpstr>
      <vt:lpstr>Responsable</vt:lpstr>
      <vt:lpstr>TotalPasos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Camacho</dc:creator>
  <cp:lastModifiedBy>Gonzalo Camacho</cp:lastModifiedBy>
  <dcterms:created xsi:type="dcterms:W3CDTF">2015-05-14T00:22:14Z</dcterms:created>
  <dcterms:modified xsi:type="dcterms:W3CDTF">2026-06-24T12:21:02Z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